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pagupt\Downloads\R5-255533\38.533 6.5.5.8 TT\"/>
    </mc:Choice>
  </mc:AlternateContent>
  <xr:revisionPtr revIDLastSave="0" documentId="13_ncr:1_{96BFD500-F00B-4F11-B2BA-E4FD2CCF0794}" xr6:coauthVersionLast="47" xr6:coauthVersionMax="47" xr10:uidLastSave="{00000000-0000-0000-0000-000000000000}"/>
  <bookViews>
    <workbookView xWindow="-108" yWindow="-108" windowWidth="23256" windowHeight="12456" tabRatio="809" activeTab="1" xr2:uid="{00000000-000D-0000-FFFF-FFFF00000000}"/>
  </bookViews>
  <sheets>
    <sheet name="Template" sheetId="2" r:id="rId1"/>
    <sheet name="6.5.5.8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4" i="8" l="1"/>
  <c r="G40" i="8" l="1"/>
  <c r="C80" i="8"/>
  <c r="G76" i="8"/>
  <c r="G80" i="8" s="1"/>
  <c r="I76" i="8"/>
  <c r="I80" i="8" s="1"/>
  <c r="H76" i="8"/>
  <c r="H80" i="8" s="1"/>
  <c r="M44" i="8"/>
  <c r="M40" i="8"/>
  <c r="D44" i="8"/>
  <c r="D40" i="8"/>
  <c r="F40" i="8"/>
  <c r="E40" i="8"/>
  <c r="P56" i="8"/>
  <c r="E5" i="8"/>
  <c r="E17" i="8" s="1"/>
  <c r="F5" i="8"/>
  <c r="F17" i="8" s="1"/>
  <c r="E6" i="8"/>
  <c r="F6" i="8"/>
  <c r="E7" i="8"/>
  <c r="F7" i="8"/>
  <c r="E8" i="8"/>
  <c r="F8" i="8"/>
  <c r="D17" i="8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O48" i="8"/>
  <c r="D52" i="8"/>
  <c r="J52" i="8"/>
  <c r="M52" i="8"/>
  <c r="S52" i="8" s="1"/>
  <c r="S107" i="8" s="1"/>
  <c r="O52" i="8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N56" i="8"/>
  <c r="N52" i="8"/>
  <c r="E75" i="8"/>
  <c r="E80" i="8" s="1"/>
  <c r="K56" i="8"/>
  <c r="G20" i="8" l="1"/>
  <c r="J20" i="8"/>
  <c r="L19" i="8"/>
  <c r="L21" i="8" s="1"/>
  <c r="H19" i="8"/>
  <c r="I17" i="8"/>
  <c r="I20" i="8" s="1"/>
  <c r="L17" i="8"/>
  <c r="O44" i="8"/>
  <c r="T56" i="8"/>
  <c r="T111" i="8" s="1"/>
  <c r="O60" i="8"/>
  <c r="O56" i="8"/>
  <c r="S40" i="8"/>
  <c r="S95" i="8" s="1"/>
  <c r="U40" i="8"/>
  <c r="U95" i="8" s="1"/>
  <c r="N60" i="8"/>
  <c r="F44" i="8"/>
  <c r="S44" i="8"/>
  <c r="S99" i="8" s="1"/>
  <c r="J18" i="8"/>
  <c r="G18" i="8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E48" i="8"/>
  <c r="S56" i="8"/>
  <c r="S111" i="8" s="1"/>
  <c r="K85" i="8"/>
  <c r="H85" i="8"/>
  <c r="G83" i="8"/>
  <c r="J85" i="8"/>
  <c r="G85" i="8"/>
  <c r="D83" i="8"/>
  <c r="J83" i="8"/>
  <c r="E83" i="8"/>
  <c r="E52" i="8"/>
  <c r="T52" i="8" s="1"/>
  <c r="T107" i="8" s="1"/>
  <c r="K19" i="8"/>
  <c r="K21" i="8" s="1"/>
  <c r="H17" i="8"/>
  <c r="H20" i="8" s="1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I18" i="8" l="1"/>
  <c r="L18" i="8"/>
  <c r="L59" i="8"/>
  <c r="L60" i="8" s="1"/>
  <c r="U60" i="8" s="1"/>
  <c r="U115" i="8" s="1"/>
  <c r="L20" i="8"/>
  <c r="I43" i="8"/>
  <c r="I44" i="8" s="1"/>
  <c r="U44" i="8" s="1"/>
  <c r="U99" i="8" s="1"/>
  <c r="T48" i="8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<sst xmlns="http://schemas.openxmlformats.org/spreadsheetml/2006/main" count="286" uniqueCount="134">
  <si>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</si>
  <si>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</si>
  <si>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</si>
  <si>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</si>
  <si>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</si>
  <si>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</si>
  <si>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</si>
  <si>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</si>
  <si>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</si>
  <si>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</si>
  <si>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</si>
  <si>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</si>
  <si>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</si>
  <si>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</si>
  <si>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</si>
  <si>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</si>
  <si>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</si>
  <si>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</si>
  <si>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</si>
  <si>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</si>
  <si>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</si>
  <si>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</si>
  <si>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</si>
  <si>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</si>
  <si>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</si>
  <si>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</si>
  <si>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</si>
  <si>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</si>
  <si>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</si>
  <si>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</si>
  <si>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</si>
  <si>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</si>
  <si>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</si>
  <si>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</si>
  <si>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</si>
  <si>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</si>
  <si>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</si>
  <si>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</si>
  <si>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</si>
  <si>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</si>
  <si>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</si>
  <si>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</si>
  <si>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</si>
  <si>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</si>
  <si>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</si>
  <si>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</si>
  <si>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</si>
  <si>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</si>
  <si>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</si>
  <si>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</si>
  <si>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</si>
  <si>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</si>
  <si>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</si>
  <si>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</si>
  <si>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</si>
  <si>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</si>
  <si>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t>Es/Noc uncertainty</t>
    <phoneticPr fontId="2" type="noConversion"/>
  </si>
  <si>
    <t>Template is for intra-frequency measurement</t>
    <phoneticPr fontId="2" type="noConversion"/>
  </si>
  <si>
    <t>38.133 Table A.6.5.5.1.1-3</t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</si>
  <si>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</si>
  <si>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</si>
  <si>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</si>
  <si>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</si>
  <si>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</si>
  <si>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</si>
  <si>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</si>
  <si>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</si>
  <si>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</si>
  <si>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</si>
  <si>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</si>
  <si>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</si>
  <si>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</si>
  <si>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</si>
  <si>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</si>
  <si>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</si>
  <si>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</si>
  <si>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</si>
  <si>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</si>
  <si>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</si>
  <si>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</si>
  <si>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</si>
  <si>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</si>
  <si>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</si>
  <si>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</si>
  <si>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38.133 Table 10.1.19.1.1-1</t>
    <phoneticPr fontId="15" type="noConversion"/>
  </si>
  <si>
    <t>38.133 Table 10.1.19.1.1-1</t>
    <phoneticPr fontId="15" type="noConversion"/>
  </si>
  <si>
    <t>38.133 Table 10.1.19.1.1-1, ±8.5 accuracy</t>
    <phoneticPr fontId="15" type="noConversion"/>
  </si>
  <si>
    <t>38.133 Table A.6.5.5.1.1-2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</si>
  <si>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</si>
  <si>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</si>
  <si>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</si>
  <si>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</si>
  <si>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</si>
  <si>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</si>
  <si>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</si>
  <si>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</si>
  <si>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</si>
  <si>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</si>
  <si>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</si>
  <si>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</si>
  <si>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</si>
  <si>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</si>
  <si>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</si>
  <si>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</si>
  <si>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</si>
  <si>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</si>
  <si>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</si>
  <si>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</si>
  <si>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</si>
  <si>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</si>
  <si>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</si>
  <si>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</si>
  <si>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</si>
  <si>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</si>
  <si>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</si>
  <si>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</si>
  <si>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</si>
  <si>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</si>
  <si>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</si>
  <si>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Assuming baseband combining for RRM testing</t>
    <phoneticPr fontId="15" type="noConversion"/>
  </si>
  <si>
    <t>38.133 Table A.6.5.5.8.1-1</t>
  </si>
  <si>
    <t>38.133 Table A.6.5.5.8.1-2</t>
  </si>
  <si>
    <t>38.133 Table A.6.5.5.1.1-3, Table A.6.5.5.8.1-3</t>
  </si>
  <si>
    <t>38.133 Table A.6.5.5.8.1-3</t>
  </si>
  <si>
    <t>6.5.5.8</t>
  </si>
  <si>
    <t>Adapted from 38.533 RRM Test case 6.5.5.1</t>
  </si>
  <si>
    <t>19.0.0</t>
  </si>
  <si>
    <t>18.11.0</t>
  </si>
  <si>
    <t>Ref: TS 38.133 v18.11.0 clause A.6.5.5.8</t>
  </si>
  <si>
    <t>Nokia</t>
  </si>
  <si>
    <r>
      <t>Noc level uncertainty over PRBs #RB</t>
    </r>
    <r>
      <rPr>
        <vertAlign val="subscript"/>
        <sz val="10"/>
        <rFont val="Arial"/>
        <family val="2"/>
      </rPr>
      <t>J-J+11</t>
    </r>
  </si>
  <si>
    <r>
      <t>Es/Noc uncertainty over PRBs #RB</t>
    </r>
    <r>
      <rPr>
        <vertAlign val="subscript"/>
        <sz val="10"/>
        <rFont val="Arial"/>
        <family val="2"/>
      </rPr>
      <t>J-J+11</t>
    </r>
  </si>
  <si>
    <t>38.133 Table B.2.4.1-1, NR_FDD_FR1_N, 15kHz</t>
  </si>
  <si>
    <t>38.133 Table 10.1.19.1.1-1, NR_FDD_FR1_N, 15kHz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</si>
</sst>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0">
      <alignment vertical="center"/>
    </xf>
  </cellStyleXfs>
  <cellXfs count="22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0" fillId="8" borderId="15" xfId="0" applyNumberFormat="1" applyFill="1" applyBorder="1" applyAlignment="1">
      <alignment horizontal="left"/>
    </xf>
    <xf numFmtId="164" fontId="0" fillId="8" borderId="6" xfId="0" applyNumberFormat="1" applyFill="1" applyBorder="1" applyAlignment="1">
      <alignment horizontal="left"/>
    </xf>
    <xf numFmtId="2" fontId="0" fillId="8" borderId="15" xfId="0" applyNumberForma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"/>
  <sheetViews>
    <sheetView workbookViewId="0">
      <selection activeCell="F12" sqref="F12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2" spans="1:8">
      <c r="A2" s="3" t="s">
        <v>29</v>
      </c>
      <c r="B2" t="s">
        <v>57</v>
      </c>
    </row>
    <row r="3" spans="1:8">
      <c r="A3" s="3"/>
      <c r="B3" t="s">
        <v>125</v>
      </c>
      <c r="F3"/>
      <c r="H3"/>
    </row>
    <row r="4" spans="1:8">
      <c r="A4" s="3"/>
      <c r="B4" s="4"/>
      <c r="F4"/>
      <c r="H4"/>
    </row>
    <row r="5" spans="1:8">
      <c r="H5"/>
    </row>
    <row r="6" spans="1:8">
      <c r="H6"/>
    </row>
    <row r="7" spans="1:8">
      <c r="F7"/>
      <c r="H7"/>
    </row>
    <row r="8" spans="1:8">
      <c r="F8"/>
      <c r="H8"/>
    </row>
    <row r="9" spans="1:8">
      <c r="H9"/>
    </row>
    <row r="10" spans="1:8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>
      <c r="A11" s="3" t="s">
        <v>15</v>
      </c>
      <c r="B11" t="s">
        <v>32</v>
      </c>
      <c r="C11" t="s">
        <v>124</v>
      </c>
      <c r="D11" s="5" t="s">
        <v>127</v>
      </c>
      <c r="E11" s="5" t="s">
        <v>126</v>
      </c>
      <c r="F11" t="s">
        <v>129</v>
      </c>
      <c r="H11"/>
    </row>
    <row r="12" spans="1:8">
      <c r="A12" s="3"/>
      <c r="F12"/>
      <c r="H12"/>
    </row>
    <row r="13" spans="1:8">
      <c r="A13" s="3"/>
      <c r="F13"/>
      <c r="H13"/>
    </row>
    <row r="14" spans="1:8">
      <c r="A14" s="3"/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topLeftCell="D91" zoomScale="85" zoomScaleNormal="85" workbookViewId="0">
      <selection activeCell="Y106" sqref="Y106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3" width="9.5546875" style="7" customWidth="1"/>
    <col min="4" max="24" width="8.5546875" style="7" customWidth="1"/>
    <col min="25" max="25" width="45.33203125" style="7" customWidth="1"/>
    <col min="26" max="16384" width="10.6640625" style="7"/>
  </cols>
  <sheetData>
    <row r="1" spans="1:25" ht="13.8" thickBot="1"/>
    <row r="2" spans="1:25" ht="13.8" thickBot="1">
      <c r="A2" s="8" t="s">
        <v>11</v>
      </c>
      <c r="B2" s="9"/>
      <c r="C2" s="209" t="s">
        <v>60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1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33</v>
      </c>
      <c r="D3" s="206" t="s">
        <v>30</v>
      </c>
      <c r="E3" s="207"/>
      <c r="F3" s="208"/>
      <c r="G3" s="206" t="s">
        <v>95</v>
      </c>
      <c r="H3" s="207"/>
      <c r="I3" s="208"/>
      <c r="J3" s="206" t="s">
        <v>101</v>
      </c>
      <c r="K3" s="207"/>
      <c r="L3" s="208"/>
      <c r="M3" s="5"/>
      <c r="N3" s="5"/>
      <c r="O3" s="170"/>
      <c r="P3" s="174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47</v>
      </c>
      <c r="E4" s="16" t="s">
        <v>48</v>
      </c>
      <c r="F4" s="86" t="s">
        <v>55</v>
      </c>
      <c r="G4" s="15" t="s">
        <v>47</v>
      </c>
      <c r="H4" s="16" t="s">
        <v>48</v>
      </c>
      <c r="I4" s="86" t="s">
        <v>55</v>
      </c>
      <c r="J4" s="15" t="s">
        <v>47</v>
      </c>
      <c r="K4" s="16" t="s">
        <v>48</v>
      </c>
      <c r="L4" s="86" t="s">
        <v>55</v>
      </c>
      <c r="M4" s="6"/>
      <c r="N4" s="6"/>
      <c r="O4" s="86"/>
      <c r="P4" s="175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34</v>
      </c>
      <c r="B5" s="80" t="s">
        <v>35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2"/>
      <c r="H5" s="202"/>
      <c r="I5" s="202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120</v>
      </c>
    </row>
    <row r="6" spans="1:25">
      <c r="A6" s="77" t="s">
        <v>36</v>
      </c>
      <c r="B6" s="81" t="s">
        <v>37</v>
      </c>
      <c r="C6" s="14"/>
      <c r="D6" s="144">
        <v>3</v>
      </c>
      <c r="E6" s="153">
        <f t="shared" si="0"/>
        <v>3</v>
      </c>
      <c r="F6" s="113">
        <f t="shared" si="0"/>
        <v>3</v>
      </c>
      <c r="G6" s="202"/>
      <c r="H6" s="202"/>
      <c r="I6" s="202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120</v>
      </c>
    </row>
    <row r="7" spans="1:25">
      <c r="A7" s="18" t="s">
        <v>46</v>
      </c>
      <c r="B7" s="81"/>
      <c r="C7" s="14"/>
      <c r="D7" s="144">
        <v>15</v>
      </c>
      <c r="E7" s="153">
        <f t="shared" si="0"/>
        <v>15</v>
      </c>
      <c r="F7" s="113">
        <f t="shared" si="0"/>
        <v>15</v>
      </c>
      <c r="G7" s="202"/>
      <c r="H7" s="202"/>
      <c r="I7" s="202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121</v>
      </c>
    </row>
    <row r="8" spans="1:25">
      <c r="A8" s="18" t="s">
        <v>38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58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6</v>
      </c>
      <c r="H9" s="176">
        <v>-2</v>
      </c>
      <c r="I9" s="177">
        <v>-11</v>
      </c>
      <c r="J9" s="109">
        <v>-10</v>
      </c>
      <c r="K9" s="176">
        <v>-10</v>
      </c>
      <c r="L9" s="177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66</v>
      </c>
      <c r="B10" s="19" t="s">
        <v>61</v>
      </c>
      <c r="C10" s="181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87</v>
      </c>
    </row>
    <row r="11" spans="1:25" ht="13.8" thickBot="1">
      <c r="A11" s="99" t="s">
        <v>128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3.8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3.8" thickBot="1">
      <c r="A14" s="8" t="s">
        <v>19</v>
      </c>
      <c r="B14" s="24"/>
      <c r="C14" s="209" t="s">
        <v>45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1"/>
      <c r="P14" s="179"/>
      <c r="Q14" s="179"/>
      <c r="R14" s="179"/>
      <c r="S14" s="178"/>
      <c r="T14" s="178"/>
      <c r="U14" s="178"/>
      <c r="V14" s="178"/>
      <c r="W14" s="178"/>
      <c r="X14" s="178"/>
      <c r="Y14" s="172"/>
    </row>
    <row r="15" spans="1:25">
      <c r="A15" s="25"/>
      <c r="B15" s="19"/>
      <c r="C15" s="24"/>
      <c r="D15" s="215" t="s">
        <v>30</v>
      </c>
      <c r="E15" s="216"/>
      <c r="F15" s="217"/>
      <c r="G15" s="206" t="s">
        <v>95</v>
      </c>
      <c r="H15" s="207"/>
      <c r="I15" s="208"/>
      <c r="J15" s="206" t="s">
        <v>101</v>
      </c>
      <c r="K15" s="207"/>
      <c r="L15" s="208"/>
      <c r="M15" s="188"/>
      <c r="N15" s="167"/>
      <c r="O15" s="173"/>
      <c r="P15" s="167"/>
      <c r="Q15" s="167"/>
      <c r="R15" s="167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47</v>
      </c>
      <c r="E16" s="16" t="s">
        <v>48</v>
      </c>
      <c r="F16" s="86" t="s">
        <v>55</v>
      </c>
      <c r="G16" s="15" t="s">
        <v>47</v>
      </c>
      <c r="H16" s="16" t="s">
        <v>48</v>
      </c>
      <c r="I16" s="86" t="s">
        <v>55</v>
      </c>
      <c r="J16" s="15" t="s">
        <v>47</v>
      </c>
      <c r="K16" s="16" t="s">
        <v>48</v>
      </c>
      <c r="L16" s="86" t="s">
        <v>55</v>
      </c>
      <c r="M16" s="175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20</v>
      </c>
      <c r="B17" s="19" t="s">
        <v>41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0.63095734448019269</v>
      </c>
      <c r="H17" s="26">
        <f>(10^12)*(10^-3)*(E5/15)*10^((E8+H9)/10)</f>
        <v>0.1</v>
      </c>
      <c r="I17" s="104">
        <f>(10^12)*(10^-3)*(F5/15)*10^((F8+I9)/10)</f>
        <v>1.258925411794164E-2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49</v>
      </c>
    </row>
    <row r="18" spans="1:28">
      <c r="A18" s="27" t="s">
        <v>50</v>
      </c>
      <c r="B18" s="19" t="s">
        <v>4</v>
      </c>
      <c r="C18" s="19"/>
      <c r="D18" s="69"/>
      <c r="E18" s="17"/>
      <c r="F18" s="19"/>
      <c r="G18" s="39">
        <f>10*LOG(G17/D17)</f>
        <v>6.0000000000000062</v>
      </c>
      <c r="H18" s="22">
        <f>10*LOG(H17/E17)</f>
        <v>-1.9999999999999902</v>
      </c>
      <c r="I18" s="97">
        <f>10*LOG(I17/F17)</f>
        <v>-11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51</v>
      </c>
    </row>
    <row r="19" spans="1:28">
      <c r="A19" s="121" t="s">
        <v>62</v>
      </c>
      <c r="B19" s="19" t="s">
        <v>39</v>
      </c>
      <c r="C19" s="19"/>
      <c r="D19" s="69"/>
      <c r="E19" s="17"/>
      <c r="F19" s="19"/>
      <c r="G19" s="112">
        <f>$D8+G9+10*LOG(D5/15)</f>
        <v>-92</v>
      </c>
      <c r="H19" s="22">
        <f>$E8+H9+10*LOG(E5/15)</f>
        <v>-100</v>
      </c>
      <c r="I19" s="97">
        <f>F8+I9+10*LOG(F5/15)</f>
        <v>-109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52</v>
      </c>
      <c r="AA19"/>
      <c r="AB19"/>
    </row>
    <row r="20" spans="1:28">
      <c r="A20" s="180" t="s">
        <v>31</v>
      </c>
      <c r="B20" s="19" t="s">
        <v>40</v>
      </c>
      <c r="C20" s="19"/>
      <c r="D20" s="112"/>
      <c r="E20" s="21"/>
      <c r="F20" s="105"/>
      <c r="G20" s="112">
        <f>10*LOG((D17+G17)*10^-9)+10*LOG(D7*12)</f>
        <v>-68.474047011879989</v>
      </c>
      <c r="H20" s="21">
        <f>10*LOG((E17+H17)*10^-9)+10*LOG(E7*12)</f>
        <v>-73.322848921023535</v>
      </c>
      <c r="I20" s="105">
        <f>10*LOG((F17+I17)*10^-9)+10*LOG(F7*12)</f>
        <v>-75.115318749082661</v>
      </c>
      <c r="J20" s="112">
        <f>10*LOG((D17+J17)*10^-9)+10*LOG(D7*12)</f>
        <v>-75.033348097384689</v>
      </c>
      <c r="K20" s="21">
        <f>10*LOG((E17+K17)*10^-9)+10*LOG(E7*12)</f>
        <v>-75.033348097384689</v>
      </c>
      <c r="L20" s="105">
        <f>10*LOG((F17+L17)*10^-9)+10*LOG(F7*12)</f>
        <v>-65.033348097384703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28</v>
      </c>
      <c r="AA20"/>
      <c r="AB20"/>
    </row>
    <row r="21" spans="1:28" ht="13.8" thickBot="1">
      <c r="A21" s="205" t="s">
        <v>102</v>
      </c>
      <c r="B21" s="82"/>
      <c r="C21" s="186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3" t="s">
        <v>92</v>
      </c>
      <c r="AA21"/>
      <c r="AB21"/>
    </row>
    <row r="23" spans="1:28" ht="13.8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3.8" thickBot="1">
      <c r="A24" s="8" t="s">
        <v>21</v>
      </c>
      <c r="B24" s="24"/>
      <c r="C24" s="192"/>
      <c r="D24" s="210" t="s">
        <v>45</v>
      </c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1"/>
      <c r="P24" s="209" t="s">
        <v>64</v>
      </c>
      <c r="Q24" s="210"/>
      <c r="R24" s="211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15" t="s">
        <v>30</v>
      </c>
      <c r="E25" s="216"/>
      <c r="F25" s="217"/>
      <c r="G25" s="206" t="s">
        <v>95</v>
      </c>
      <c r="H25" s="207"/>
      <c r="I25" s="208"/>
      <c r="J25" s="206" t="s">
        <v>101</v>
      </c>
      <c r="K25" s="207"/>
      <c r="L25" s="208"/>
      <c r="M25" s="218" t="s">
        <v>59</v>
      </c>
      <c r="N25" s="219"/>
      <c r="O25" s="220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47</v>
      </c>
      <c r="E26" s="16" t="s">
        <v>48</v>
      </c>
      <c r="F26" s="86" t="s">
        <v>55</v>
      </c>
      <c r="G26" s="15" t="s">
        <v>47</v>
      </c>
      <c r="H26" s="16" t="s">
        <v>48</v>
      </c>
      <c r="I26" s="86" t="s">
        <v>55</v>
      </c>
      <c r="J26" s="15" t="s">
        <v>47</v>
      </c>
      <c r="K26" s="16" t="s">
        <v>48</v>
      </c>
      <c r="L26" s="86" t="s">
        <v>55</v>
      </c>
      <c r="M26" s="15" t="s">
        <v>47</v>
      </c>
      <c r="N26" s="16" t="s">
        <v>48</v>
      </c>
      <c r="O26" s="86" t="s">
        <v>55</v>
      </c>
      <c r="P26" s="15" t="s">
        <v>47</v>
      </c>
      <c r="Q26" s="16" t="s">
        <v>48</v>
      </c>
      <c r="R26" s="86" t="s">
        <v>55</v>
      </c>
      <c r="S26" s="18"/>
      <c r="X26" s="49"/>
      <c r="Y26" s="87"/>
    </row>
    <row r="27" spans="1:28">
      <c r="A27" s="18" t="s">
        <v>22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.6">
      <c r="A28" s="180" t="s">
        <v>130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56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.6">
      <c r="A30" s="180" t="s">
        <v>131</v>
      </c>
      <c r="B30" s="84" t="s">
        <v>6</v>
      </c>
      <c r="C30" s="118"/>
      <c r="D30" s="61"/>
      <c r="E30" s="62"/>
      <c r="F30" s="63"/>
      <c r="G30" s="165">
        <v>0.3</v>
      </c>
      <c r="H30" s="62">
        <f>$G30</f>
        <v>0.3</v>
      </c>
      <c r="I30" s="63">
        <f>$G30</f>
        <v>0.3</v>
      </c>
      <c r="J30" s="165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119</v>
      </c>
    </row>
    <row r="31" spans="1:28">
      <c r="A31" s="180" t="s">
        <v>63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5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3.8" thickBot="1">
      <c r="A32" s="166" t="s">
        <v>65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71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159" t="s">
        <v>118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3.8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3.8" thickBot="1">
      <c r="A35" s="8" t="s">
        <v>23</v>
      </c>
      <c r="B35" s="10"/>
      <c r="C35" s="192"/>
      <c r="D35" s="210" t="s">
        <v>45</v>
      </c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1"/>
      <c r="P35" s="209" t="s">
        <v>64</v>
      </c>
      <c r="Q35" s="210"/>
      <c r="R35" s="211"/>
      <c r="S35" s="212" t="s">
        <v>18</v>
      </c>
      <c r="T35" s="213"/>
      <c r="U35" s="214"/>
      <c r="V35" s="188"/>
      <c r="W35" s="167"/>
      <c r="X35" s="91"/>
      <c r="Y35" s="137" t="s">
        <v>0</v>
      </c>
    </row>
    <row r="36" spans="1:25">
      <c r="A36" s="25"/>
      <c r="B36" s="17"/>
      <c r="C36" s="76"/>
      <c r="D36" s="215" t="s">
        <v>30</v>
      </c>
      <c r="E36" s="216"/>
      <c r="F36" s="217"/>
      <c r="G36" s="206" t="s">
        <v>95</v>
      </c>
      <c r="H36" s="207"/>
      <c r="I36" s="208"/>
      <c r="J36" s="206" t="s">
        <v>101</v>
      </c>
      <c r="K36" s="207"/>
      <c r="L36" s="208"/>
      <c r="M36" s="218" t="s">
        <v>59</v>
      </c>
      <c r="N36" s="219"/>
      <c r="O36" s="220"/>
      <c r="P36" s="167"/>
      <c r="Q36" s="167"/>
      <c r="R36" s="167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47</v>
      </c>
      <c r="E37" s="16" t="s">
        <v>48</v>
      </c>
      <c r="F37" s="86" t="s">
        <v>55</v>
      </c>
      <c r="G37" s="15" t="s">
        <v>47</v>
      </c>
      <c r="H37" s="16" t="s">
        <v>48</v>
      </c>
      <c r="I37" s="86" t="s">
        <v>55</v>
      </c>
      <c r="J37" s="15" t="s">
        <v>47</v>
      </c>
      <c r="K37" s="16" t="s">
        <v>48</v>
      </c>
      <c r="L37" s="86" t="s">
        <v>55</v>
      </c>
      <c r="M37" s="15" t="s">
        <v>47</v>
      </c>
      <c r="N37" s="16" t="s">
        <v>48</v>
      </c>
      <c r="O37" s="86" t="s">
        <v>55</v>
      </c>
      <c r="P37" s="6"/>
      <c r="Q37" s="6"/>
      <c r="R37" s="6"/>
      <c r="S37" s="15" t="s">
        <v>47</v>
      </c>
      <c r="T37" s="16" t="s">
        <v>48</v>
      </c>
      <c r="U37" s="86" t="s">
        <v>55</v>
      </c>
      <c r="V37" s="175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5"/>
      <c r="W38" s="6"/>
      <c r="X38" s="14"/>
      <c r="Y38" s="14"/>
    </row>
    <row r="39" spans="1:25">
      <c r="A39" s="29" t="s">
        <v>96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5"/>
      <c r="W39" s="6"/>
      <c r="X39" s="14"/>
      <c r="Y39" s="136" t="s">
        <v>54</v>
      </c>
    </row>
    <row r="40" spans="1:25">
      <c r="A40" s="32" t="s">
        <v>97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5"/>
      <c r="W40" s="6"/>
      <c r="X40" s="14"/>
      <c r="Y40" s="49" t="s">
        <v>42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5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5"/>
      <c r="W42" s="6"/>
      <c r="X42" s="14"/>
      <c r="Y42" s="14"/>
    </row>
    <row r="43" spans="1:25">
      <c r="A43" s="29" t="s">
        <v>73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0.79923999108689847</v>
      </c>
      <c r="H43" s="147">
        <f>H17/(E17+H17)</f>
        <v>0.38686317984685759</v>
      </c>
      <c r="I43" s="93">
        <f>I17/(F17+I17)</f>
        <v>7.3587556117573519E-2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5"/>
      <c r="W43" s="6"/>
      <c r="X43" s="14"/>
      <c r="Y43" s="136" t="s">
        <v>54</v>
      </c>
    </row>
    <row r="44" spans="1:25">
      <c r="A44" s="32" t="s">
        <v>76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0.23977199732606952</v>
      </c>
      <c r="H44" s="147">
        <f>H29*H43</f>
        <v>0.11605895395405727</v>
      </c>
      <c r="I44" s="93">
        <f>I29*I43</f>
        <v>2.2076266835272054E-2</v>
      </c>
      <c r="J44" s="31"/>
      <c r="K44" s="147"/>
      <c r="L44" s="93"/>
      <c r="M44" s="182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1.5190426625680178</v>
      </c>
      <c r="T44" s="154">
        <f>SQRT(SUMSQ(E44,H44,N44))</f>
        <v>1.5044831939217234</v>
      </c>
      <c r="U44" s="139">
        <f>SQRT(SUMSQ(F44,I44,O44))</f>
        <v>1.5001624450563285</v>
      </c>
      <c r="V44" s="175"/>
      <c r="W44" s="6"/>
      <c r="X44" s="14"/>
      <c r="Y44" s="49" t="s">
        <v>44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5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103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54</v>
      </c>
    </row>
    <row r="48" spans="1:25">
      <c r="A48" s="32" t="s">
        <v>104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42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105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27</v>
      </c>
    </row>
    <row r="52" spans="1:25">
      <c r="A52" s="32" t="s">
        <v>106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2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43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107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27</v>
      </c>
    </row>
    <row r="56" spans="1:25">
      <c r="A56" s="32" t="s">
        <v>108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2">
        <f>M31*M55</f>
        <v>0.7</v>
      </c>
      <c r="N56" s="147">
        <f>N31*N55</f>
        <v>0.7</v>
      </c>
      <c r="O56" s="93">
        <f>O31*O55</f>
        <v>0.7</v>
      </c>
      <c r="P56" s="182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77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74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0.90909090909090895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54</v>
      </c>
    </row>
    <row r="60" spans="1:25">
      <c r="A60" s="32" t="s">
        <v>75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2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44</v>
      </c>
    </row>
    <row r="61" spans="1:25" ht="13.8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3.8" thickBot="1">
      <c r="A63" s="37"/>
    </row>
    <row r="64" spans="1:25">
      <c r="A64" s="8" t="s">
        <v>24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88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90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3.8" thickBot="1">
      <c r="A68" s="77" t="s">
        <v>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3.8" thickBot="1">
      <c r="A70" s="19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91"/>
    </row>
    <row r="71" spans="1:25" ht="13.8" thickBot="1">
      <c r="A71" s="8" t="s">
        <v>25</v>
      </c>
      <c r="B71" s="9"/>
      <c r="C71" s="209" t="s">
        <v>68</v>
      </c>
      <c r="D71" s="210"/>
      <c r="E71" s="210"/>
      <c r="F71" s="210"/>
      <c r="G71" s="210"/>
      <c r="H71" s="210"/>
      <c r="I71" s="210"/>
      <c r="J71" s="210"/>
      <c r="K71" s="210"/>
      <c r="L71" s="211"/>
      <c r="M71" s="120"/>
      <c r="N71" s="11"/>
      <c r="O71" s="11"/>
      <c r="P71" s="11"/>
      <c r="Q71" s="11"/>
      <c r="R71" s="11"/>
      <c r="S71" s="193"/>
      <c r="T71" s="193"/>
      <c r="U71" s="193"/>
      <c r="V71" s="193"/>
      <c r="W71" s="193"/>
      <c r="X71" s="193"/>
      <c r="Y71" s="12" t="s">
        <v>0</v>
      </c>
    </row>
    <row r="72" spans="1:25">
      <c r="A72" s="25"/>
      <c r="B72" s="14"/>
      <c r="C72" s="107" t="s">
        <v>33</v>
      </c>
      <c r="D72" s="215" t="s">
        <v>30</v>
      </c>
      <c r="E72" s="216"/>
      <c r="F72" s="217"/>
      <c r="G72" s="206" t="s">
        <v>95</v>
      </c>
      <c r="H72" s="207"/>
      <c r="I72" s="208"/>
      <c r="J72" s="206" t="s">
        <v>101</v>
      </c>
      <c r="K72" s="207"/>
      <c r="L72" s="208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47</v>
      </c>
      <c r="E73" s="16" t="s">
        <v>48</v>
      </c>
      <c r="F73" s="86" t="s">
        <v>55</v>
      </c>
      <c r="G73" s="15" t="s">
        <v>47</v>
      </c>
      <c r="H73" s="16" t="s">
        <v>48</v>
      </c>
      <c r="I73" s="86" t="s">
        <v>55</v>
      </c>
      <c r="J73" s="15" t="s">
        <v>47</v>
      </c>
      <c r="K73" s="16" t="s">
        <v>48</v>
      </c>
      <c r="L73" s="86" t="s">
        <v>55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38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6</v>
      </c>
      <c r="H76" s="22">
        <f t="shared" si="1"/>
        <v>-2</v>
      </c>
      <c r="I76" s="97">
        <f t="shared" si="1"/>
        <v>-11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66</v>
      </c>
      <c r="B77" s="19" t="s">
        <v>61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6">
        <v>0.8</v>
      </c>
      <c r="I79" s="177">
        <v>-0.8</v>
      </c>
      <c r="J79" s="109">
        <v>-0.2</v>
      </c>
      <c r="K79" s="176">
        <v>-0.2</v>
      </c>
      <c r="L79" s="177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6.8</v>
      </c>
      <c r="H80" s="28">
        <f t="shared" si="2"/>
        <v>-1.2</v>
      </c>
      <c r="I80" s="130">
        <f t="shared" si="2"/>
        <v>-11.8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26</v>
      </c>
      <c r="B83" s="19" t="s">
        <v>41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0.75857757502917977</v>
      </c>
      <c r="H83" s="35">
        <f>(10^12)*(10^-3)*(E5/15)*10^((E80+H80)/10)</f>
        <v>0.12022644346174113</v>
      </c>
      <c r="I83" s="122">
        <f>(10^12)*(10^-3)*(F5/15)*10^((F80+I80)/10)</f>
        <v>1.0471285480508978E-2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50</v>
      </c>
      <c r="B84" s="19" t="s">
        <v>4</v>
      </c>
      <c r="C84" s="19"/>
      <c r="D84" s="69"/>
      <c r="E84" s="17"/>
      <c r="F84" s="19"/>
      <c r="G84" s="129">
        <f>10*LOG10(G83/(D83))</f>
        <v>6.7999999999999874</v>
      </c>
      <c r="H84" s="28">
        <f>10*LOG10(H83/(E83))</f>
        <v>-1.1999999999999955</v>
      </c>
      <c r="I84" s="130">
        <f>10*LOG10(I83/(F83))</f>
        <v>-11.799999999999997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53</v>
      </c>
      <c r="B85" s="19" t="s">
        <v>39</v>
      </c>
      <c r="C85" s="19"/>
      <c r="D85" s="69"/>
      <c r="E85" s="17"/>
      <c r="F85" s="19"/>
      <c r="G85" s="129">
        <f>D80+G80+10*LOG(D5/15)</f>
        <v>-91.2</v>
      </c>
      <c r="H85" s="28">
        <f>E80+H80+10*LOG(E5/15)</f>
        <v>-99.2</v>
      </c>
      <c r="I85" s="130">
        <f>F80+I80+10*LOG(F5/15)</f>
        <v>-109.8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4" t="s">
        <v>31</v>
      </c>
      <c r="B86" s="19" t="s">
        <v>40</v>
      </c>
      <c r="C86" s="19"/>
      <c r="D86" s="184"/>
      <c r="E86" s="183"/>
      <c r="F86" s="183"/>
      <c r="G86" s="184">
        <f>10*LOG((G83+D83)*10^-9)+10*LOG(D7*12)</f>
        <v>-67.823264790139888</v>
      </c>
      <c r="H86" s="183">
        <f>10*LOG((H83+E83)*10^-9)+10*LOG(E7*12)</f>
        <v>-72.995659640611819</v>
      </c>
      <c r="I86" s="185">
        <f>10*LOG((I83+F83)*10^-9)+10*LOG(F7*12)</f>
        <v>-75.169420396575347</v>
      </c>
      <c r="J86" s="184">
        <f>10*LOG((J83+D83)*10^-9)+10*LOG(D7*12)</f>
        <v>-75.051154069160887</v>
      </c>
      <c r="K86" s="183">
        <f>10*LOG((K83+E83)*10^-9)+10*LOG(E7*12)</f>
        <v>-75.051154069160887</v>
      </c>
      <c r="L86" s="185">
        <f>10*LOG((L83+F83)*10^-9)+10*LOG(F7*12)</f>
        <v>-64.85115406916087</v>
      </c>
      <c r="M86" s="17"/>
      <c r="N86" s="17"/>
      <c r="O86" s="17"/>
      <c r="P86" s="17"/>
      <c r="Q86" s="17"/>
      <c r="R86" s="17"/>
      <c r="Y86" s="20"/>
    </row>
    <row r="87" spans="1:25" ht="13.8" thickBot="1">
      <c r="A87" s="187" t="s">
        <v>67</v>
      </c>
      <c r="B87" s="82"/>
      <c r="C87" s="186"/>
      <c r="D87" s="161"/>
      <c r="E87" s="161"/>
      <c r="F87" s="161"/>
      <c r="G87" s="160"/>
      <c r="H87" s="161"/>
      <c r="I87" s="162"/>
      <c r="J87" s="160">
        <f>J85-C77</f>
        <v>-10.200000000000003</v>
      </c>
      <c r="K87" s="161">
        <f>K85-C77</f>
        <v>-10.200000000000003</v>
      </c>
      <c r="L87" s="162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3.8" thickBot="1">
      <c r="A89" s="54"/>
    </row>
    <row r="90" spans="1:25" s="53" customFormat="1" ht="13.8" thickBot="1">
      <c r="A90" s="194" t="s">
        <v>69</v>
      </c>
      <c r="B90" s="195"/>
      <c r="C90" s="209" t="s">
        <v>68</v>
      </c>
      <c r="D90" s="210"/>
      <c r="E90" s="210"/>
      <c r="F90" s="210"/>
      <c r="G90" s="210"/>
      <c r="H90" s="210"/>
      <c r="I90" s="210"/>
      <c r="J90" s="210"/>
      <c r="K90" s="210"/>
      <c r="L90" s="211"/>
      <c r="M90" s="196"/>
      <c r="N90" s="56"/>
      <c r="O90" s="56"/>
      <c r="P90" s="56"/>
      <c r="Q90" s="56"/>
      <c r="R90" s="195"/>
      <c r="S90" s="209" t="s">
        <v>72</v>
      </c>
      <c r="T90" s="210"/>
      <c r="U90" s="211"/>
      <c r="V90" s="209" t="s">
        <v>71</v>
      </c>
      <c r="W90" s="210"/>
      <c r="X90" s="211"/>
      <c r="Y90" s="197" t="s">
        <v>70</v>
      </c>
    </row>
    <row r="91" spans="1:25">
      <c r="A91" s="25"/>
      <c r="B91" s="17"/>
      <c r="C91" s="88"/>
      <c r="D91" s="215" t="s">
        <v>30</v>
      </c>
      <c r="E91" s="216"/>
      <c r="F91" s="217"/>
      <c r="G91" s="206" t="s">
        <v>95</v>
      </c>
      <c r="H91" s="207"/>
      <c r="I91" s="208"/>
      <c r="J91" s="206" t="s">
        <v>101</v>
      </c>
      <c r="K91" s="207"/>
      <c r="L91" s="208"/>
      <c r="M91" s="5"/>
      <c r="N91" s="5"/>
      <c r="O91" s="5"/>
      <c r="P91" s="5"/>
      <c r="Q91" s="5"/>
      <c r="R91" s="5"/>
      <c r="S91" s="194"/>
      <c r="T91" s="198"/>
      <c r="U91" s="200"/>
      <c r="V91" s="194"/>
      <c r="W91" s="198"/>
      <c r="X91" s="199"/>
      <c r="Y91" s="87"/>
    </row>
    <row r="92" spans="1:25">
      <c r="A92" s="25"/>
      <c r="B92" s="17"/>
      <c r="C92" s="76"/>
      <c r="D92" s="15" t="s">
        <v>47</v>
      </c>
      <c r="E92" s="16" t="s">
        <v>48</v>
      </c>
      <c r="F92" s="86" t="s">
        <v>55</v>
      </c>
      <c r="G92" s="15" t="s">
        <v>47</v>
      </c>
      <c r="H92" s="16" t="s">
        <v>48</v>
      </c>
      <c r="I92" s="86" t="s">
        <v>55</v>
      </c>
      <c r="J92" s="15" t="s">
        <v>47</v>
      </c>
      <c r="K92" s="16" t="s">
        <v>48</v>
      </c>
      <c r="L92" s="86" t="s">
        <v>55</v>
      </c>
      <c r="M92" s="6"/>
      <c r="N92" s="6"/>
      <c r="O92" s="6"/>
      <c r="P92" s="6"/>
      <c r="Q92" s="6"/>
      <c r="R92" s="6"/>
      <c r="S92" s="15" t="s">
        <v>47</v>
      </c>
      <c r="T92" s="16" t="s">
        <v>48</v>
      </c>
      <c r="U92" s="86" t="s">
        <v>55</v>
      </c>
      <c r="V92" s="15" t="s">
        <v>47</v>
      </c>
      <c r="W92" s="16" t="s">
        <v>48</v>
      </c>
      <c r="X92" s="86" t="s">
        <v>55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98</v>
      </c>
      <c r="B94" s="30" t="s">
        <v>4</v>
      </c>
      <c r="C94" s="89"/>
      <c r="D94" s="41"/>
      <c r="E94" s="150"/>
      <c r="F94" s="131"/>
      <c r="G94" s="74">
        <f>G95-S95</f>
        <v>6.0384226894135971</v>
      </c>
      <c r="H94" s="168">
        <f>H95-T95</f>
        <v>-1.9615773105863863</v>
      </c>
      <c r="I94" s="131">
        <f>I95-U95</f>
        <v>-12.561577310586388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3">
        <v>6</v>
      </c>
      <c r="W94" s="204">
        <v>-2</v>
      </c>
      <c r="X94" s="139"/>
      <c r="Y94" s="96" t="s">
        <v>123</v>
      </c>
    </row>
    <row r="95" spans="1:25">
      <c r="A95" s="32" t="s">
        <v>99</v>
      </c>
      <c r="B95" s="30" t="s">
        <v>4</v>
      </c>
      <c r="C95" s="89"/>
      <c r="D95" s="41"/>
      <c r="E95" s="150"/>
      <c r="F95" s="131"/>
      <c r="G95" s="41">
        <f>G84</f>
        <v>6.7999999999999874</v>
      </c>
      <c r="H95" s="150">
        <f>H84</f>
        <v>-1.1999999999999955</v>
      </c>
      <c r="I95" s="131">
        <f>I84</f>
        <v>-11.799999999999997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100</v>
      </c>
      <c r="B96" s="30" t="s">
        <v>4</v>
      </c>
      <c r="C96" s="89"/>
      <c r="D96" s="41"/>
      <c r="E96" s="150"/>
      <c r="F96" s="131"/>
      <c r="G96" s="41">
        <f>G95+S95</f>
        <v>7.5615773105863777</v>
      </c>
      <c r="H96" s="150">
        <f>H95+T95</f>
        <v>-0.43842268941360474</v>
      </c>
      <c r="I96" s="135">
        <f>I95+U95</f>
        <v>-11.038422689413606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9">
        <v>-11</v>
      </c>
      <c r="Y96" s="96" t="s">
        <v>123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81</v>
      </c>
      <c r="B98" s="75" t="s">
        <v>40</v>
      </c>
      <c r="C98" s="89"/>
      <c r="D98" s="41"/>
      <c r="E98" s="150"/>
      <c r="F98" s="131"/>
      <c r="G98" s="41">
        <f>G99-S99</f>
        <v>-69.3423074527079</v>
      </c>
      <c r="H98" s="150">
        <f>H99-T99</f>
        <v>-74.500142834533548</v>
      </c>
      <c r="I98" s="131">
        <f>I99-U99</f>
        <v>-76.66958284163168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82</v>
      </c>
      <c r="B99" s="75" t="s">
        <v>40</v>
      </c>
      <c r="C99" s="89"/>
      <c r="D99" s="41"/>
      <c r="E99" s="150"/>
      <c r="F99" s="131"/>
      <c r="G99" s="41">
        <f>G86</f>
        <v>-67.823264790139888</v>
      </c>
      <c r="H99" s="201">
        <f>H86</f>
        <v>-72.995659640611819</v>
      </c>
      <c r="I99" s="131">
        <f>I86</f>
        <v>-75.169420396575347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1.5190426625680178</v>
      </c>
      <c r="T99" s="154">
        <f>T44</f>
        <v>1.5044831939217234</v>
      </c>
      <c r="U99" s="139">
        <f>U44</f>
        <v>1.5001624450563285</v>
      </c>
      <c r="V99" s="138"/>
      <c r="W99" s="154"/>
      <c r="X99" s="139"/>
      <c r="Y99" s="108"/>
    </row>
    <row r="100" spans="1:25">
      <c r="A100" s="29" t="s">
        <v>83</v>
      </c>
      <c r="B100" s="75" t="s">
        <v>40</v>
      </c>
      <c r="C100" s="89"/>
      <c r="D100" s="41"/>
      <c r="E100" s="150"/>
      <c r="F100" s="131"/>
      <c r="G100" s="74">
        <f>G99+S99</f>
        <v>-66.304222127571876</v>
      </c>
      <c r="H100" s="168">
        <f>H99+T99</f>
        <v>-71.491176446690091</v>
      </c>
      <c r="I100" s="135">
        <f>I99+U99</f>
        <v>-73.669257951519015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3">
        <v>-50</v>
      </c>
      <c r="W100" s="204">
        <v>-50</v>
      </c>
      <c r="X100" s="189">
        <v>-50</v>
      </c>
      <c r="Y100" s="96" t="s">
        <v>84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109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9">
        <v>-3</v>
      </c>
      <c r="Y102" s="96" t="s">
        <v>85</v>
      </c>
    </row>
    <row r="103" spans="1:25">
      <c r="A103" s="32" t="s">
        <v>110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111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112</v>
      </c>
      <c r="B106" s="75" t="s">
        <v>39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223">
        <v>-117.5</v>
      </c>
      <c r="Y106" s="222" t="s">
        <v>132</v>
      </c>
    </row>
    <row r="107" spans="1:25">
      <c r="A107" s="32" t="s">
        <v>113</v>
      </c>
      <c r="B107" s="75" t="s">
        <v>39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114</v>
      </c>
      <c r="B108" s="75" t="s">
        <v>39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115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9">
        <v>0</v>
      </c>
      <c r="Y110" s="96" t="s">
        <v>93</v>
      </c>
    </row>
    <row r="111" spans="1:25">
      <c r="A111" s="32" t="s">
        <v>116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117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8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9">
        <v>0</v>
      </c>
      <c r="Y112" s="96" t="s">
        <v>94</v>
      </c>
    </row>
    <row r="113" spans="1:25" ht="12.9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78</v>
      </c>
      <c r="B114" s="75" t="s">
        <v>40</v>
      </c>
      <c r="C114" s="95"/>
      <c r="D114" s="41"/>
      <c r="E114" s="150"/>
      <c r="F114" s="131"/>
      <c r="G114" s="41"/>
      <c r="H114" s="150"/>
      <c r="I114" s="131"/>
      <c r="J114" s="74">
        <f>J115-S115</f>
        <v>-76.551401982558161</v>
      </c>
      <c r="K114" s="168">
        <f>K115-T115</f>
        <v>-76.551401982558161</v>
      </c>
      <c r="L114" s="135">
        <f>L115-U115</f>
        <v>-66.37574587200163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221">
        <f>-114.5+10*LOG(D7*12)</f>
        <v>-91.947274948966935</v>
      </c>
      <c r="Y114" s="222" t="s">
        <v>133</v>
      </c>
    </row>
    <row r="115" spans="1:25">
      <c r="A115" s="32" t="s">
        <v>79</v>
      </c>
      <c r="B115" s="75" t="s">
        <v>40</v>
      </c>
      <c r="C115" s="95"/>
      <c r="D115" s="41"/>
      <c r="E115" s="150"/>
      <c r="F115" s="131"/>
      <c r="G115" s="41"/>
      <c r="H115" s="150"/>
      <c r="I115" s="131"/>
      <c r="J115" s="41">
        <f>J86</f>
        <v>-75.051154069160887</v>
      </c>
      <c r="K115" s="201">
        <f>K86</f>
        <v>-75.051154069160887</v>
      </c>
      <c r="L115" s="131">
        <f>L86</f>
        <v>-64.85115406916087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80</v>
      </c>
      <c r="B116" s="75" t="s">
        <v>40</v>
      </c>
      <c r="C116" s="95"/>
      <c r="D116" s="41"/>
      <c r="E116" s="150"/>
      <c r="F116" s="131"/>
      <c r="G116" s="41"/>
      <c r="H116" s="150"/>
      <c r="I116" s="131"/>
      <c r="J116" s="74">
        <f>J115+S115</f>
        <v>-73.550906155763613</v>
      </c>
      <c r="K116" s="168">
        <f>K115+T115</f>
        <v>-73.550906155763613</v>
      </c>
      <c r="L116" s="135">
        <f>L115+U115</f>
        <v>-63.326562266320103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9">
        <v>-50</v>
      </c>
      <c r="Y116" s="96" t="s">
        <v>86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3.8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9"/>
      <c r="N118" s="169"/>
      <c r="O118" s="169"/>
      <c r="P118" s="169"/>
      <c r="Q118" s="169"/>
      <c r="R118" s="169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  <mergeCell ref="C2:O2"/>
    <mergeCell ref="D3:F3"/>
    <mergeCell ref="J3:L3"/>
    <mergeCell ref="D15:F15"/>
    <mergeCell ref="J15:L15"/>
    <mergeCell ref="C14:O14"/>
    <mergeCell ref="G3:I3"/>
    <mergeCell ref="G91:I91"/>
    <mergeCell ref="G72:I72"/>
    <mergeCell ref="V90:X90"/>
    <mergeCell ref="G15:I15"/>
    <mergeCell ref="G25:I25"/>
    <mergeCell ref="S90:U90"/>
    <mergeCell ref="S35:U35"/>
    <mergeCell ref="G36:I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RBI5PAMIO524-1616901215-64170</_dlc_DocId>
    <_dlc_DocIdUrl xmlns="71c5aaf6-e6ce-465b-b873-5148d2a4c105">
      <Url>https://nokia.sharepoint.com/sites/gxp/_layouts/15/DocIdRedir.aspx?ID=RBI5PAMIO524-1616901215-64170</Url>
      <Description>RBI5PAMIO524-1616901215-64170</Description>
    </_dlc_DocIdUrl>
    <TranslatedLang xmlns="3f2ce089-3858-4176-9a21-a30f9204848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B96D6B4-BA7B-4F04-8911-68C61A49EC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4C58CE-03E5-4DBF-9959-818CB5D2EE39}">
  <ds:schemaRefs>
    <ds:schemaRef ds:uri="http://purl.org/dc/dcmitype/"/>
    <ds:schemaRef ds:uri="http://www.w3.org/XML/1998/namespace"/>
    <ds:schemaRef ds:uri="7275bb01-7583-478d-bc14-e839a2dd5989"/>
    <ds:schemaRef ds:uri="http://purl.org/dc/elements/1.1/"/>
    <ds:schemaRef ds:uri="http://schemas.microsoft.com/office/infopath/2007/PartnerControls"/>
    <ds:schemaRef ds:uri="71c5aaf6-e6ce-465b-b873-5148d2a4c105"/>
    <ds:schemaRef ds:uri="http://schemas.microsoft.com/office/2006/documentManagement/types"/>
    <ds:schemaRef ds:uri="http://schemas.microsoft.com/office/2006/metadata/properties"/>
    <ds:schemaRef ds:uri="3f2ce089-3858-4176-9a21-a30f9204848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AA0C981-12A2-4D7C-8B51-F3F9D0BBD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985467-0DA9-4429-BDEC-7F90DE4078BB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75FD022-99B1-4CBA-9D38-2B854790D33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6.5.5.8-1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2025-11-12T04:11:36Z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14b0e122-75cc-490f-98dc-de10faa27f29</vt:lpwstr>
  </property>
  <property fmtid="{D5CDD505-2E9C-101B-9397-08002B2CF9AE}" pid="17" name="MediaServiceImageTags">
    <vt:lpwstr/>
  </property>
</Properties>
</file>